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438" yWindow="0" windowWidth="9371" windowHeight="7998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Sheet1!$A$1:$K$43</definedName>
  </definedNames>
  <calcPr calcId="124519"/>
</workbook>
</file>

<file path=xl/calcChain.xml><?xml version="1.0" encoding="utf-8"?>
<calcChain xmlns="http://schemas.openxmlformats.org/spreadsheetml/2006/main">
  <c r="K28" i="1"/>
  <c r="J28"/>
  <c r="I28"/>
  <c r="H28"/>
  <c r="I8"/>
  <c r="J8" s="1"/>
  <c r="I9"/>
  <c r="J9" s="1"/>
  <c r="I10"/>
  <c r="I11"/>
  <c r="I12"/>
  <c r="J12" s="1"/>
  <c r="I13"/>
  <c r="J13" s="1"/>
  <c r="I14"/>
  <c r="J14" s="1"/>
  <c r="I15"/>
  <c r="J15" s="1"/>
  <c r="K15" s="1"/>
  <c r="I16"/>
  <c r="J16" s="1"/>
  <c r="I17"/>
  <c r="J17" s="1"/>
  <c r="I18"/>
  <c r="I19"/>
  <c r="J19" s="1"/>
  <c r="I20"/>
  <c r="J20" s="1"/>
  <c r="I21"/>
  <c r="I22"/>
  <c r="I23"/>
  <c r="I24"/>
  <c r="J24" s="1"/>
  <c r="I25"/>
  <c r="I26"/>
  <c r="I27"/>
  <c r="J27" s="1"/>
  <c r="I29"/>
  <c r="J29" s="1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9"/>
  <c r="I7"/>
  <c r="J7" s="1"/>
  <c r="H7"/>
  <c r="J22" l="1"/>
  <c r="K22" s="1"/>
  <c r="J25"/>
  <c r="K25" s="1"/>
  <c r="J26"/>
  <c r="K26" s="1"/>
  <c r="J18"/>
  <c r="K18" s="1"/>
  <c r="J10"/>
  <c r="K10" s="1"/>
  <c r="J21"/>
  <c r="K21" s="1"/>
  <c r="J11"/>
  <c r="K11" s="1"/>
  <c r="K14"/>
  <c r="K27"/>
  <c r="K29"/>
  <c r="K24"/>
  <c r="K19"/>
  <c r="K16"/>
  <c r="K12"/>
  <c r="K8"/>
  <c r="J23"/>
  <c r="K23" s="1"/>
  <c r="K20"/>
  <c r="K17"/>
  <c r="K13"/>
  <c r="K9"/>
  <c r="K7"/>
  <c r="J31" l="1"/>
  <c r="K31" l="1"/>
  <c r="I31"/>
</calcChain>
</file>

<file path=xl/comments1.xml><?xml version="1.0" encoding="utf-8"?>
<comments xmlns="http://schemas.openxmlformats.org/spreadsheetml/2006/main">
  <authors>
    <author>Zaja</author>
  </authors>
  <commentList>
    <comment ref="C7" authorId="0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УНЕСИТЕ НАЗИВ ПРОИЗВОЂАЧА за производ из реда
који попуњавате</t>
        </r>
      </text>
    </comment>
    <comment ref="F7" authorId="0">
      <text>
        <r>
          <rPr>
            <b/>
            <sz val="9"/>
            <color indexed="81"/>
            <rFont val="Tahoma"/>
            <family val="2"/>
          </rPr>
          <t xml:space="preserve">
УНЕСИТЕ ЈЕДИНАЧНУ ЦЕНУ БЕЗ ПДВ-а за производ из реда који попуњавате</t>
        </r>
      </text>
    </comment>
    <comment ref="G7" authorId="0">
      <text>
        <r>
          <rPr>
            <b/>
            <sz val="9"/>
            <color indexed="81"/>
            <rFont val="Tahoma"/>
            <family val="2"/>
          </rPr>
          <t xml:space="preserve">
УНЕСИТЕ СТОПУ ПДВ-а (број) за производ из
реда који попуњавате</t>
        </r>
      </text>
    </comment>
  </commentList>
</comments>
</file>

<file path=xl/sharedStrings.xml><?xml version="1.0" encoding="utf-8"?>
<sst xmlns="http://schemas.openxmlformats.org/spreadsheetml/2006/main" count="73" uniqueCount="52">
  <si>
    <t>ДАТУМ</t>
  </si>
  <si>
    <t>ОБРАЗАЦ СТРУКТУРЕ ПОНУЂЕНЕ ЦЕНЕ</t>
  </si>
  <si>
    <t>Стопа ПДВ-а %</t>
  </si>
  <si>
    <t>Назив произвођача</t>
  </si>
  <si>
    <t>Цена без
ПДВ-а</t>
  </si>
  <si>
    <t>Цена са
ПДВ-ом</t>
  </si>
  <si>
    <t>9 (5 х 6)</t>
  </si>
  <si>
    <t>Колич.</t>
  </si>
  <si>
    <t>УКУПНА ВРЕДНОСТ
без ПДВ-а</t>
  </si>
  <si>
    <t>УКУПНА ВРЕДНОСТ
са ПДВ-ом</t>
  </si>
  <si>
    <t>кг.</t>
  </si>
  <si>
    <t>Износ
ПДВ-а</t>
  </si>
  <si>
    <t>УКУПАН ИЗНОС
ПДВ-а</t>
  </si>
  <si>
    <t>Ред бр.</t>
  </si>
  <si>
    <t>Јед.
мере</t>
  </si>
  <si>
    <t>11 (9 + 10)</t>
  </si>
  <si>
    <t>Врста или назив 
добара / производа</t>
  </si>
  <si>
    <t>Вредност
без ПДВ-а</t>
  </si>
  <si>
    <t>Вредност
са ПДВ-ом</t>
  </si>
  <si>
    <t>Јабука</t>
  </si>
  <si>
    <t>Поморанџе</t>
  </si>
  <si>
    <t>Банана</t>
  </si>
  <si>
    <t>Кромпир</t>
  </si>
  <si>
    <t>Пасуљ бели</t>
  </si>
  <si>
    <t>Црни лук</t>
  </si>
  <si>
    <t>Шаргарепа</t>
  </si>
  <si>
    <t>Купус</t>
  </si>
  <si>
    <t>Парадајз</t>
  </si>
  <si>
    <t>Цвекла конзервирана</t>
  </si>
  <si>
    <t>Паприка филе конзервирана</t>
  </si>
  <si>
    <t>Корнишони конзервирани</t>
  </si>
  <si>
    <t>Краставци свежи</t>
  </si>
  <si>
    <t>Паприка свежа</t>
  </si>
  <si>
    <t>Корнишони свежи</t>
  </si>
  <si>
    <t>Зелена салата свежа</t>
  </si>
  <si>
    <t>Мандарине</t>
  </si>
  <si>
    <t>Бресква</t>
  </si>
  <si>
    <t>Нектарине</t>
  </si>
  <si>
    <t>Бели лук</t>
  </si>
  <si>
    <t>Тиквице</t>
  </si>
  <si>
    <t>Лимун</t>
  </si>
  <si>
    <t>веза</t>
  </si>
  <si>
    <t>ЗА ПАРТИЈУ БР. 8 - ВОЋЕ И ПОВРЋЕ</t>
  </si>
  <si>
    <r>
      <t xml:space="preserve">• У </t>
    </r>
    <r>
      <rPr>
        <b/>
        <sz val="10"/>
        <color theme="1"/>
        <rFont val="Calibri"/>
        <family val="2"/>
        <scheme val="minor"/>
      </rPr>
      <t>Колона 7  "Стопа ПДВ-а (%)"</t>
    </r>
    <r>
      <rPr>
        <sz val="10"/>
        <color theme="1"/>
        <rFont val="Calibri"/>
        <family val="2"/>
        <scheme val="minor"/>
      </rPr>
      <t>,  уноси се проценат - бројчану стопу ПДВ-а (само број), у зависности од стопе ПДВ-а који важи за тај  производ из реда који попуњавате;</t>
    </r>
  </si>
  <si>
    <r>
      <t xml:space="preserve">• </t>
    </r>
    <r>
      <rPr>
        <b/>
        <sz val="10"/>
        <color theme="1"/>
        <rFont val="Calibri"/>
        <family val="2"/>
        <scheme val="minor"/>
      </rPr>
      <t>У колони 3  "Назив произвођача"</t>
    </r>
    <r>
      <rPr>
        <sz val="10"/>
        <color theme="1"/>
        <rFont val="Calibri"/>
        <family val="2"/>
        <scheme val="minor"/>
      </rPr>
      <t>,  уноси се назив произвођача за производ из реда који попуњавате;</t>
    </r>
  </si>
  <si>
    <r>
      <t xml:space="preserve">• </t>
    </r>
    <r>
      <rPr>
        <b/>
        <sz val="10"/>
        <color theme="1"/>
        <rFont val="Calibri"/>
        <family val="2"/>
        <scheme val="minor"/>
      </rPr>
      <t>У Колона 6  "Цена без ПДВ-а"</t>
    </r>
    <r>
      <rPr>
        <sz val="10"/>
        <color theme="1"/>
        <rFont val="Calibri"/>
        <family val="2"/>
        <scheme val="minor"/>
      </rPr>
      <t>,  уноси се јединачна цена без ПДВ-а за добра из реда који попуњавате;</t>
    </r>
  </si>
  <si>
    <r>
      <rPr>
        <b/>
        <sz val="10"/>
        <color theme="1"/>
        <rFont val="Calibri"/>
        <family val="2"/>
        <scheme val="minor"/>
      </rPr>
      <t xml:space="preserve">Остале колоне: </t>
    </r>
    <r>
      <rPr>
        <sz val="10"/>
        <color theme="1"/>
        <rFont val="Calibri"/>
        <family val="2"/>
        <scheme val="minor"/>
      </rPr>
      <t>Колона 1 "Ред број" колона са редним бројевима добара по редовима;  Колона 2  је колона са унетим називима добара;  Колона 4 "Јед. мере" је колона са унетим јединицама мере за добра;  Колона 5 "Колич." јесте колона са унетим количинама добара;  Колона 8  јесу износи јединичних цена са са ПДВ-ом;  Колона 9 износ за укупну вредност без ПДВ-а за добро у реду;  Колона 10 јесте износ ПДВ-а за добра у реду;  Колона 11 јесте износ за укупну вредност са ПДВ-ом за производ из истог реда.</t>
    </r>
  </si>
  <si>
    <t>потпис овлашћеног лица понуђача</t>
  </si>
  <si>
    <t>УКУПНА ВРЕДНОСТ ПОНУДЕ БЕЗ ПДВ-а  / ПДВ /
И УКУПНА ВРЕДНОСТ ПОНУДЕ СА ПДВ-ом</t>
  </si>
  <si>
    <t>НАЗИВ, МЕСТО И ПОТПИС ПОНУЂАЧА</t>
  </si>
  <si>
    <t>Орах очишћено језгро</t>
  </si>
  <si>
    <t>УПУТСТВО ЗА ПОПУЊАВАЊЕ - Понуђач уколико попуњава Образац структуре понуђене цене у Excel формату попуњава само засенчених колона и то на следећи начин:</t>
  </si>
</sst>
</file>

<file path=xl/styles.xml><?xml version="1.0" encoding="utf-8"?>
<styleSheet xmlns="http://schemas.openxmlformats.org/spreadsheetml/2006/main">
  <numFmts count="1">
    <numFmt numFmtId="164" formatCode="dd/mm/yyyy/\ \г\о\д\и\н\е"/>
  </numFmts>
  <fonts count="17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.5"/>
      <color theme="1"/>
      <name val="Times New Roman"/>
      <family val="1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rgb="FF000000"/>
      <name val="Times New Roman"/>
      <family val="1"/>
    </font>
    <font>
      <sz val="11"/>
      <color theme="1"/>
      <name val="Times New Roman"/>
      <family val="1"/>
    </font>
    <font>
      <b/>
      <sz val="11.5"/>
      <color theme="1"/>
      <name val="Times New Roman"/>
      <family val="1"/>
    </font>
    <font>
      <b/>
      <sz val="8"/>
      <color theme="1"/>
      <name val="Times New Roman"/>
      <family val="1"/>
    </font>
    <font>
      <sz val="11"/>
      <color rgb="FF000000"/>
      <name val="Times New Roman"/>
      <family val="1"/>
    </font>
    <font>
      <sz val="1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F8F8F8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Alignment="1" applyProtection="1">
      <alignment vertical="center"/>
    </xf>
    <xf numFmtId="0" fontId="0" fillId="0" borderId="0" xfId="0" quotePrefix="1" applyAlignment="1" applyProtection="1">
      <alignment horizontal="left" vertical="center" wrapText="1"/>
    </xf>
    <xf numFmtId="0" fontId="0" fillId="0" borderId="0" xfId="0" applyAlignment="1" applyProtection="1">
      <alignment horizontal="left" vertical="center" wrapText="1"/>
    </xf>
    <xf numFmtId="0" fontId="2" fillId="4" borderId="1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0" fillId="0" borderId="0" xfId="0" applyAlignment="1" applyProtection="1">
      <alignment horizontal="center" vertical="center"/>
    </xf>
    <xf numFmtId="0" fontId="0" fillId="0" borderId="0" xfId="0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vertical="center" wrapText="1"/>
    </xf>
    <xf numFmtId="0" fontId="1" fillId="0" borderId="6" xfId="0" applyFont="1" applyFill="1" applyBorder="1" applyAlignment="1" applyProtection="1">
      <alignment vertical="center" wrapText="1"/>
    </xf>
    <xf numFmtId="0" fontId="1" fillId="0" borderId="0" xfId="0" applyFont="1" applyFill="1" applyBorder="1" applyAlignment="1" applyProtection="1">
      <alignment vertical="center" wrapText="1"/>
    </xf>
    <xf numFmtId="0" fontId="1" fillId="0" borderId="8" xfId="0" applyFont="1" applyFill="1" applyBorder="1" applyAlignment="1" applyProtection="1">
      <alignment vertical="center" wrapText="1"/>
    </xf>
    <xf numFmtId="0" fontId="11" fillId="4" borderId="1" xfId="0" applyFont="1" applyFill="1" applyBorder="1" applyAlignment="1" applyProtection="1">
      <alignment horizontal="center" vertical="center" wrapText="1"/>
    </xf>
    <xf numFmtId="4" fontId="12" fillId="0" borderId="1" xfId="0" applyNumberFormat="1" applyFont="1" applyBorder="1" applyAlignment="1" applyProtection="1">
      <alignment horizontal="right" vertical="center" wrapText="1"/>
    </xf>
    <xf numFmtId="0" fontId="7" fillId="4" borderId="1" xfId="0" applyFont="1" applyFill="1" applyBorder="1" applyAlignment="1" applyProtection="1">
      <alignment horizontal="center" vertical="center" wrapText="1"/>
    </xf>
    <xf numFmtId="0" fontId="12" fillId="0" borderId="2" xfId="0" applyFont="1" applyBorder="1" applyAlignment="1" applyProtection="1">
      <alignment horizontal="center" vertical="center" wrapText="1"/>
    </xf>
    <xf numFmtId="0" fontId="2" fillId="0" borderId="0" xfId="0" applyFont="1" applyFill="1" applyAlignment="1" applyProtection="1">
      <alignment vertical="center"/>
    </xf>
    <xf numFmtId="0" fontId="14" fillId="2" borderId="1" xfId="0" applyFont="1" applyFill="1" applyBorder="1" applyAlignment="1" applyProtection="1">
      <alignment horizontal="center" vertical="center" wrapText="1"/>
    </xf>
    <xf numFmtId="0" fontId="14" fillId="2" borderId="5" xfId="0" applyFont="1" applyFill="1" applyBorder="1" applyAlignment="1" applyProtection="1">
      <alignment horizontal="center" vertical="center" wrapText="1"/>
    </xf>
    <xf numFmtId="0" fontId="8" fillId="0" borderId="0" xfId="0" applyFont="1" applyAlignment="1" applyProtection="1">
      <alignment vertical="center"/>
    </xf>
    <xf numFmtId="0" fontId="1" fillId="5" borderId="3" xfId="0" applyFont="1" applyFill="1" applyBorder="1" applyAlignment="1" applyProtection="1">
      <alignment vertical="center" wrapText="1"/>
    </xf>
    <xf numFmtId="0" fontId="7" fillId="5" borderId="3" xfId="0" applyFont="1" applyFill="1" applyBorder="1" applyAlignment="1" applyProtection="1">
      <alignment horizontal="center" vertical="center" wrapText="1"/>
    </xf>
    <xf numFmtId="0" fontId="7" fillId="5" borderId="4" xfId="0" applyFont="1" applyFill="1" applyBorder="1" applyAlignment="1" applyProtection="1">
      <alignment horizontal="center" vertical="center" wrapText="1"/>
    </xf>
    <xf numFmtId="0" fontId="7" fillId="5" borderId="1" xfId="0" applyFont="1" applyFill="1" applyBorder="1" applyAlignment="1" applyProtection="1">
      <alignment horizontal="center" vertical="center" wrapText="1"/>
    </xf>
    <xf numFmtId="4" fontId="13" fillId="0" borderId="1" xfId="0" applyNumberFormat="1" applyFont="1" applyFill="1" applyBorder="1" applyAlignment="1" applyProtection="1">
      <alignment horizontal="right" vertical="center" wrapText="1"/>
    </xf>
    <xf numFmtId="9" fontId="12" fillId="6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5" borderId="9" xfId="0" applyFont="1" applyFill="1" applyBorder="1" applyAlignment="1" applyProtection="1">
      <alignment horizontal="center" vertical="center" wrapText="1"/>
    </xf>
    <xf numFmtId="0" fontId="12" fillId="0" borderId="1" xfId="0" applyFont="1" applyBorder="1" applyAlignment="1" applyProtection="1">
      <alignment vertical="center" wrapText="1"/>
    </xf>
    <xf numFmtId="0" fontId="12" fillId="0" borderId="1" xfId="0" applyFont="1" applyBorder="1" applyAlignment="1" applyProtection="1">
      <alignment horizontal="center" vertical="center" wrapText="1"/>
    </xf>
    <xf numFmtId="0" fontId="15" fillId="0" borderId="1" xfId="0" applyFont="1" applyBorder="1" applyAlignment="1" applyProtection="1">
      <alignment horizontal="center" vertical="center" wrapText="1"/>
    </xf>
    <xf numFmtId="0" fontId="15" fillId="0" borderId="1" xfId="0" applyFont="1" applyBorder="1" applyAlignment="1" applyProtection="1">
      <alignment vertical="center" wrapText="1"/>
    </xf>
    <xf numFmtId="0" fontId="2" fillId="0" borderId="0" xfId="0" applyFont="1" applyAlignment="1" applyProtection="1">
      <alignment horizontal="center" vertical="center"/>
    </xf>
    <xf numFmtId="0" fontId="0" fillId="0" borderId="0" xfId="0" applyFill="1" applyAlignment="1" applyProtection="1">
      <alignment vertical="center"/>
    </xf>
    <xf numFmtId="164" fontId="2" fillId="0" borderId="0" xfId="0" applyNumberFormat="1" applyFont="1" applyFill="1" applyAlignment="1" applyProtection="1">
      <alignment vertical="center"/>
    </xf>
    <xf numFmtId="164" fontId="2" fillId="3" borderId="9" xfId="0" quotePrefix="1" applyNumberFormat="1" applyFont="1" applyFill="1" applyBorder="1" applyAlignment="1" applyProtection="1">
      <alignment vertical="center"/>
      <protection locked="0"/>
    </xf>
    <xf numFmtId="0" fontId="0" fillId="0" borderId="0" xfId="0" applyFont="1" applyFill="1" applyAlignment="1" applyProtection="1">
      <alignment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 applyProtection="1">
      <alignment vertical="center" wrapText="1"/>
    </xf>
    <xf numFmtId="4" fontId="12" fillId="6" borderId="4" xfId="0" applyNumberFormat="1" applyFont="1" applyFill="1" applyBorder="1" applyAlignment="1" applyProtection="1">
      <alignment horizontal="right" vertical="center"/>
      <protection locked="0"/>
    </xf>
    <xf numFmtId="9" fontId="12" fillId="6" borderId="1" xfId="0" applyNumberFormat="1" applyFont="1" applyFill="1" applyBorder="1" applyAlignment="1" applyProtection="1">
      <alignment horizontal="right" vertical="center" indent="1"/>
      <protection locked="0"/>
    </xf>
    <xf numFmtId="0" fontId="0" fillId="0" borderId="0" xfId="0" applyFont="1" applyFill="1" applyAlignment="1" applyProtection="1">
      <alignment horizontal="center" vertical="center" wrapText="1"/>
    </xf>
    <xf numFmtId="0" fontId="0" fillId="3" borderId="9" xfId="0" applyFont="1" applyFill="1" applyBorder="1" applyAlignment="1" applyProtection="1">
      <alignment horizontal="center" vertical="center" wrapText="1"/>
      <protection locked="0"/>
    </xf>
    <xf numFmtId="0" fontId="4" fillId="0" borderId="7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left" vertical="center" wrapText="1"/>
    </xf>
    <xf numFmtId="0" fontId="4" fillId="0" borderId="0" xfId="0" quotePrefix="1" applyFont="1" applyAlignment="1" applyProtection="1">
      <alignment horizontal="left" vertical="center" wrapText="1"/>
    </xf>
    <xf numFmtId="0" fontId="5" fillId="0" borderId="0" xfId="0" quotePrefix="1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center" vertical="center" wrapText="1"/>
    </xf>
    <xf numFmtId="0" fontId="6" fillId="0" borderId="0" xfId="0" applyFont="1" applyAlignment="1" applyProtection="1">
      <alignment horizontal="center" vertical="center" wrapText="1"/>
    </xf>
    <xf numFmtId="0" fontId="1" fillId="3" borderId="2" xfId="0" applyFont="1" applyFill="1" applyBorder="1" applyAlignment="1" applyProtection="1">
      <alignment horizontal="center" vertical="center" wrapText="1"/>
    </xf>
    <xf numFmtId="0" fontId="1" fillId="3" borderId="3" xfId="0" applyFont="1" applyFill="1" applyBorder="1" applyAlignment="1" applyProtection="1">
      <alignment horizontal="center" vertical="center" wrapText="1"/>
    </xf>
    <xf numFmtId="0" fontId="1" fillId="3" borderId="4" xfId="0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 wrapText="1"/>
    </xf>
  </cellXfs>
  <cellStyles count="1">
    <cellStyle name="Normal" xfId="0" builtinId="0"/>
  </cellStyles>
  <dxfs count="1">
    <dxf>
      <font>
        <color theme="0"/>
      </font>
    </dxf>
  </dxfs>
  <tableStyles count="0" defaultTableStyle="TableStyleMedium9" defaultPivotStyle="PivotStyleLight16"/>
  <colors>
    <mruColors>
      <color rgb="FFF8F8F8"/>
      <color rgb="FFF5F5F5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tabSelected="1" view="pageBreakPreview" zoomScaleSheetLayoutView="100" workbookViewId="0">
      <selection activeCell="A4" sqref="A4"/>
    </sheetView>
  </sheetViews>
  <sheetFormatPr defaultColWidth="9.09765625" defaultRowHeight="14.4"/>
  <cols>
    <col min="1" max="1" width="5.09765625" style="1" customWidth="1"/>
    <col min="2" max="2" width="36.19921875" style="1" customWidth="1"/>
    <col min="3" max="3" width="16.69921875" style="1" customWidth="1"/>
    <col min="4" max="4" width="7.19921875" style="1" customWidth="1"/>
    <col min="5" max="5" width="8" style="1" customWidth="1"/>
    <col min="6" max="6" width="9.59765625" style="1" customWidth="1"/>
    <col min="7" max="7" width="9.19921875" style="7" customWidth="1"/>
    <col min="8" max="8" width="9.59765625" style="1" customWidth="1"/>
    <col min="9" max="11" width="13.19921875" style="1" customWidth="1"/>
    <col min="12" max="16384" width="9.09765625" style="1"/>
  </cols>
  <sheetData>
    <row r="1" spans="1:11" ht="12.05" customHeight="1"/>
    <row r="2" spans="1:11" ht="17.05" customHeight="1">
      <c r="A2" s="44" t="s">
        <v>1</v>
      </c>
      <c r="B2" s="44"/>
      <c r="C2" s="44"/>
      <c r="D2" s="44"/>
      <c r="E2" s="44"/>
      <c r="F2" s="44"/>
      <c r="G2" s="44"/>
      <c r="H2" s="44"/>
      <c r="I2" s="44"/>
      <c r="J2" s="44"/>
      <c r="K2" s="44"/>
    </row>
    <row r="3" spans="1:11" ht="18" customHeight="1">
      <c r="A3" s="48" t="s">
        <v>42</v>
      </c>
      <c r="B3" s="49"/>
      <c r="C3" s="49"/>
      <c r="D3" s="49"/>
      <c r="E3" s="49"/>
      <c r="F3" s="49"/>
      <c r="G3" s="49"/>
      <c r="H3" s="49"/>
      <c r="I3" s="49"/>
      <c r="J3" s="49"/>
      <c r="K3" s="49"/>
    </row>
    <row r="4" spans="1:11" ht="8.4499999999999993" customHeight="1">
      <c r="A4" s="2"/>
      <c r="B4" s="3"/>
      <c r="C4" s="3"/>
      <c r="D4" s="3"/>
      <c r="E4" s="3"/>
      <c r="F4" s="3"/>
      <c r="G4" s="8"/>
      <c r="H4" s="3"/>
      <c r="I4" s="3"/>
      <c r="J4" s="3"/>
      <c r="K4" s="3"/>
    </row>
    <row r="5" spans="1:11" ht="38.1" customHeight="1">
      <c r="A5" s="4" t="s">
        <v>13</v>
      </c>
      <c r="B5" s="4" t="s">
        <v>16</v>
      </c>
      <c r="C5" s="13" t="s">
        <v>3</v>
      </c>
      <c r="D5" s="13" t="s">
        <v>14</v>
      </c>
      <c r="E5" s="13" t="s">
        <v>7</v>
      </c>
      <c r="F5" s="4" t="s">
        <v>4</v>
      </c>
      <c r="G5" s="15" t="s">
        <v>2</v>
      </c>
      <c r="H5" s="4" t="s">
        <v>5</v>
      </c>
      <c r="I5" s="4" t="s">
        <v>17</v>
      </c>
      <c r="J5" s="4" t="s">
        <v>11</v>
      </c>
      <c r="K5" s="4" t="s">
        <v>18</v>
      </c>
    </row>
    <row r="6" spans="1:11" s="20" customFormat="1">
      <c r="A6" s="18">
        <v>1</v>
      </c>
      <c r="B6" s="19">
        <v>2</v>
      </c>
      <c r="C6" s="19">
        <v>3</v>
      </c>
      <c r="D6" s="19">
        <v>4</v>
      </c>
      <c r="E6" s="19">
        <v>5</v>
      </c>
      <c r="F6" s="18">
        <v>6</v>
      </c>
      <c r="G6" s="18">
        <v>7</v>
      </c>
      <c r="H6" s="18">
        <v>8</v>
      </c>
      <c r="I6" s="18" t="s">
        <v>6</v>
      </c>
      <c r="J6" s="18">
        <v>10</v>
      </c>
      <c r="K6" s="18" t="s">
        <v>15</v>
      </c>
    </row>
    <row r="7" spans="1:11" ht="19.149999999999999" customHeight="1">
      <c r="A7" s="16">
        <v>1</v>
      </c>
      <c r="B7" s="28" t="s">
        <v>19</v>
      </c>
      <c r="C7" s="26"/>
      <c r="D7" s="29" t="s">
        <v>10</v>
      </c>
      <c r="E7" s="37">
        <v>650</v>
      </c>
      <c r="F7" s="39"/>
      <c r="G7" s="40"/>
      <c r="H7" s="14">
        <f>F7+(F7*G7)</f>
        <v>0</v>
      </c>
      <c r="I7" s="14">
        <f>E7*F7</f>
        <v>0</v>
      </c>
      <c r="J7" s="14">
        <f>I7*G7</f>
        <v>0</v>
      </c>
      <c r="K7" s="14">
        <f>I7+J7</f>
        <v>0</v>
      </c>
    </row>
    <row r="8" spans="1:11" ht="19.149999999999999" customHeight="1">
      <c r="A8" s="16">
        <v>2</v>
      </c>
      <c r="B8" s="28" t="s">
        <v>20</v>
      </c>
      <c r="C8" s="26"/>
      <c r="D8" s="29" t="s">
        <v>10</v>
      </c>
      <c r="E8" s="37">
        <v>550</v>
      </c>
      <c r="F8" s="39"/>
      <c r="G8" s="40"/>
      <c r="H8" s="14">
        <f t="shared" ref="H8:H29" si="0">F8+(F8*G8)</f>
        <v>0</v>
      </c>
      <c r="I8" s="14">
        <f t="shared" ref="I8:I29" si="1">E8*F8</f>
        <v>0</v>
      </c>
      <c r="J8" s="14">
        <f t="shared" ref="J8:J29" si="2">I8*G8</f>
        <v>0</v>
      </c>
      <c r="K8" s="14">
        <f t="shared" ref="K8:K29" si="3">I8+J8</f>
        <v>0</v>
      </c>
    </row>
    <row r="9" spans="1:11" ht="19.149999999999999" customHeight="1">
      <c r="A9" s="16">
        <v>3</v>
      </c>
      <c r="B9" s="28" t="s">
        <v>21</v>
      </c>
      <c r="C9" s="26"/>
      <c r="D9" s="29" t="s">
        <v>10</v>
      </c>
      <c r="E9" s="37">
        <v>600</v>
      </c>
      <c r="F9" s="39"/>
      <c r="G9" s="40"/>
      <c r="H9" s="14">
        <f t="shared" si="0"/>
        <v>0</v>
      </c>
      <c r="I9" s="14">
        <f t="shared" si="1"/>
        <v>0</v>
      </c>
      <c r="J9" s="14">
        <f t="shared" si="2"/>
        <v>0</v>
      </c>
      <c r="K9" s="14">
        <f t="shared" si="3"/>
        <v>0</v>
      </c>
    </row>
    <row r="10" spans="1:11" ht="19.149999999999999" customHeight="1">
      <c r="A10" s="16">
        <v>4</v>
      </c>
      <c r="B10" s="28" t="s">
        <v>22</v>
      </c>
      <c r="C10" s="26"/>
      <c r="D10" s="29" t="s">
        <v>10</v>
      </c>
      <c r="E10" s="37">
        <v>3300</v>
      </c>
      <c r="F10" s="39"/>
      <c r="G10" s="40"/>
      <c r="H10" s="14">
        <f t="shared" si="0"/>
        <v>0</v>
      </c>
      <c r="I10" s="14">
        <f t="shared" si="1"/>
        <v>0</v>
      </c>
      <c r="J10" s="14">
        <f t="shared" si="2"/>
        <v>0</v>
      </c>
      <c r="K10" s="14">
        <f t="shared" si="3"/>
        <v>0</v>
      </c>
    </row>
    <row r="11" spans="1:11" ht="19.149999999999999" customHeight="1">
      <c r="A11" s="16">
        <v>5</v>
      </c>
      <c r="B11" s="28" t="s">
        <v>23</v>
      </c>
      <c r="C11" s="26"/>
      <c r="D11" s="29" t="s">
        <v>10</v>
      </c>
      <c r="E11" s="37">
        <v>150</v>
      </c>
      <c r="F11" s="39"/>
      <c r="G11" s="40"/>
      <c r="H11" s="14">
        <f t="shared" si="0"/>
        <v>0</v>
      </c>
      <c r="I11" s="14">
        <f t="shared" si="1"/>
        <v>0</v>
      </c>
      <c r="J11" s="14">
        <f t="shared" si="2"/>
        <v>0</v>
      </c>
      <c r="K11" s="14">
        <f t="shared" si="3"/>
        <v>0</v>
      </c>
    </row>
    <row r="12" spans="1:11" ht="19.149999999999999" customHeight="1">
      <c r="A12" s="16">
        <v>6</v>
      </c>
      <c r="B12" s="28" t="s">
        <v>24</v>
      </c>
      <c r="C12" s="26"/>
      <c r="D12" s="29" t="s">
        <v>10</v>
      </c>
      <c r="E12" s="37">
        <v>200</v>
      </c>
      <c r="F12" s="39"/>
      <c r="G12" s="40"/>
      <c r="H12" s="14">
        <f t="shared" si="0"/>
        <v>0</v>
      </c>
      <c r="I12" s="14">
        <f t="shared" si="1"/>
        <v>0</v>
      </c>
      <c r="J12" s="14">
        <f t="shared" si="2"/>
        <v>0</v>
      </c>
      <c r="K12" s="14">
        <f t="shared" si="3"/>
        <v>0</v>
      </c>
    </row>
    <row r="13" spans="1:11" ht="19.149999999999999" customHeight="1">
      <c r="A13" s="16">
        <v>7</v>
      </c>
      <c r="B13" s="28" t="s">
        <v>25</v>
      </c>
      <c r="C13" s="26"/>
      <c r="D13" s="29" t="s">
        <v>10</v>
      </c>
      <c r="E13" s="37">
        <v>170</v>
      </c>
      <c r="F13" s="39"/>
      <c r="G13" s="40"/>
      <c r="H13" s="14">
        <f t="shared" si="0"/>
        <v>0</v>
      </c>
      <c r="I13" s="14">
        <f t="shared" si="1"/>
        <v>0</v>
      </c>
      <c r="J13" s="14">
        <f t="shared" si="2"/>
        <v>0</v>
      </c>
      <c r="K13" s="14">
        <f t="shared" si="3"/>
        <v>0</v>
      </c>
    </row>
    <row r="14" spans="1:11" ht="19.149999999999999" customHeight="1">
      <c r="A14" s="16">
        <v>8</v>
      </c>
      <c r="B14" s="28" t="s">
        <v>26</v>
      </c>
      <c r="C14" s="26"/>
      <c r="D14" s="29" t="s">
        <v>10</v>
      </c>
      <c r="E14" s="37">
        <v>800</v>
      </c>
      <c r="F14" s="39"/>
      <c r="G14" s="40"/>
      <c r="H14" s="14">
        <f t="shared" si="0"/>
        <v>0</v>
      </c>
      <c r="I14" s="14">
        <f t="shared" si="1"/>
        <v>0</v>
      </c>
      <c r="J14" s="14">
        <f t="shared" si="2"/>
        <v>0</v>
      </c>
      <c r="K14" s="14">
        <f t="shared" si="3"/>
        <v>0</v>
      </c>
    </row>
    <row r="15" spans="1:11" ht="19.149999999999999" customHeight="1">
      <c r="A15" s="16">
        <v>9</v>
      </c>
      <c r="B15" s="28" t="s">
        <v>27</v>
      </c>
      <c r="C15" s="26"/>
      <c r="D15" s="29" t="s">
        <v>10</v>
      </c>
      <c r="E15" s="37">
        <v>170</v>
      </c>
      <c r="F15" s="39"/>
      <c r="G15" s="40"/>
      <c r="H15" s="14">
        <f t="shared" si="0"/>
        <v>0</v>
      </c>
      <c r="I15" s="14">
        <f t="shared" si="1"/>
        <v>0</v>
      </c>
      <c r="J15" s="14">
        <f t="shared" si="2"/>
        <v>0</v>
      </c>
      <c r="K15" s="14">
        <f t="shared" si="3"/>
        <v>0</v>
      </c>
    </row>
    <row r="16" spans="1:11" ht="19.149999999999999" customHeight="1">
      <c r="A16" s="16">
        <v>10</v>
      </c>
      <c r="B16" s="38" t="s">
        <v>28</v>
      </c>
      <c r="C16" s="26"/>
      <c r="D16" s="29" t="s">
        <v>10</v>
      </c>
      <c r="E16" s="37">
        <v>50</v>
      </c>
      <c r="F16" s="39"/>
      <c r="G16" s="40"/>
      <c r="H16" s="14">
        <f t="shared" si="0"/>
        <v>0</v>
      </c>
      <c r="I16" s="14">
        <f t="shared" si="1"/>
        <v>0</v>
      </c>
      <c r="J16" s="14">
        <f t="shared" si="2"/>
        <v>0</v>
      </c>
      <c r="K16" s="14">
        <f t="shared" si="3"/>
        <v>0</v>
      </c>
    </row>
    <row r="17" spans="1:11" ht="19.149999999999999" customHeight="1">
      <c r="A17" s="16">
        <v>11</v>
      </c>
      <c r="B17" s="38" t="s">
        <v>29</v>
      </c>
      <c r="C17" s="26"/>
      <c r="D17" s="29" t="s">
        <v>10</v>
      </c>
      <c r="E17" s="37">
        <v>140</v>
      </c>
      <c r="F17" s="39"/>
      <c r="G17" s="40"/>
      <c r="H17" s="14">
        <f t="shared" si="0"/>
        <v>0</v>
      </c>
      <c r="I17" s="14">
        <f t="shared" si="1"/>
        <v>0</v>
      </c>
      <c r="J17" s="14">
        <f t="shared" si="2"/>
        <v>0</v>
      </c>
      <c r="K17" s="14">
        <f t="shared" si="3"/>
        <v>0</v>
      </c>
    </row>
    <row r="18" spans="1:11" ht="19.149999999999999" customHeight="1">
      <c r="A18" s="16">
        <v>12</v>
      </c>
      <c r="B18" s="38" t="s">
        <v>30</v>
      </c>
      <c r="C18" s="26"/>
      <c r="D18" s="29" t="s">
        <v>10</v>
      </c>
      <c r="E18" s="37">
        <v>100</v>
      </c>
      <c r="F18" s="39"/>
      <c r="G18" s="40"/>
      <c r="H18" s="14">
        <f t="shared" si="0"/>
        <v>0</v>
      </c>
      <c r="I18" s="14">
        <f t="shared" si="1"/>
        <v>0</v>
      </c>
      <c r="J18" s="14">
        <f t="shared" si="2"/>
        <v>0</v>
      </c>
      <c r="K18" s="14">
        <f t="shared" si="3"/>
        <v>0</v>
      </c>
    </row>
    <row r="19" spans="1:11" ht="19.149999999999999" customHeight="1">
      <c r="A19" s="16">
        <v>13</v>
      </c>
      <c r="B19" s="28" t="s">
        <v>31</v>
      </c>
      <c r="C19" s="26"/>
      <c r="D19" s="29" t="s">
        <v>10</v>
      </c>
      <c r="E19" s="37">
        <v>200</v>
      </c>
      <c r="F19" s="39"/>
      <c r="G19" s="40"/>
      <c r="H19" s="14">
        <f t="shared" si="0"/>
        <v>0</v>
      </c>
      <c r="I19" s="14">
        <f t="shared" si="1"/>
        <v>0</v>
      </c>
      <c r="J19" s="14">
        <f t="shared" si="2"/>
        <v>0</v>
      </c>
      <c r="K19" s="14">
        <f t="shared" si="3"/>
        <v>0</v>
      </c>
    </row>
    <row r="20" spans="1:11" ht="19.149999999999999" customHeight="1">
      <c r="A20" s="16">
        <v>14</v>
      </c>
      <c r="B20" s="28" t="s">
        <v>32</v>
      </c>
      <c r="C20" s="26"/>
      <c r="D20" s="29" t="s">
        <v>10</v>
      </c>
      <c r="E20" s="37">
        <v>220</v>
      </c>
      <c r="F20" s="39"/>
      <c r="G20" s="40"/>
      <c r="H20" s="14">
        <f t="shared" si="0"/>
        <v>0</v>
      </c>
      <c r="I20" s="14">
        <f t="shared" si="1"/>
        <v>0</v>
      </c>
      <c r="J20" s="14">
        <f t="shared" si="2"/>
        <v>0</v>
      </c>
      <c r="K20" s="14">
        <f t="shared" si="3"/>
        <v>0</v>
      </c>
    </row>
    <row r="21" spans="1:11" ht="19.149999999999999" customHeight="1">
      <c r="A21" s="16">
        <v>15</v>
      </c>
      <c r="B21" s="28" t="s">
        <v>33</v>
      </c>
      <c r="C21" s="26"/>
      <c r="D21" s="29" t="s">
        <v>10</v>
      </c>
      <c r="E21" s="37">
        <v>200</v>
      </c>
      <c r="F21" s="39"/>
      <c r="G21" s="40"/>
      <c r="H21" s="14">
        <f t="shared" si="0"/>
        <v>0</v>
      </c>
      <c r="I21" s="14">
        <f t="shared" si="1"/>
        <v>0</v>
      </c>
      <c r="J21" s="14">
        <f t="shared" si="2"/>
        <v>0</v>
      </c>
      <c r="K21" s="14">
        <f t="shared" si="3"/>
        <v>0</v>
      </c>
    </row>
    <row r="22" spans="1:11" ht="19.149999999999999" customHeight="1">
      <c r="A22" s="16">
        <v>16</v>
      </c>
      <c r="B22" s="28" t="s">
        <v>34</v>
      </c>
      <c r="C22" s="26"/>
      <c r="D22" s="29" t="s">
        <v>41</v>
      </c>
      <c r="E22" s="37">
        <v>150</v>
      </c>
      <c r="F22" s="39"/>
      <c r="G22" s="40"/>
      <c r="H22" s="14">
        <f t="shared" si="0"/>
        <v>0</v>
      </c>
      <c r="I22" s="14">
        <f t="shared" si="1"/>
        <v>0</v>
      </c>
      <c r="J22" s="14">
        <f t="shared" si="2"/>
        <v>0</v>
      </c>
      <c r="K22" s="14">
        <f t="shared" si="3"/>
        <v>0</v>
      </c>
    </row>
    <row r="23" spans="1:11" ht="19.149999999999999" customHeight="1">
      <c r="A23" s="16">
        <v>17</v>
      </c>
      <c r="B23" s="31" t="s">
        <v>35</v>
      </c>
      <c r="C23" s="26"/>
      <c r="D23" s="30" t="s">
        <v>10</v>
      </c>
      <c r="E23" s="37">
        <v>100</v>
      </c>
      <c r="F23" s="39"/>
      <c r="G23" s="40"/>
      <c r="H23" s="14">
        <f t="shared" si="0"/>
        <v>0</v>
      </c>
      <c r="I23" s="14">
        <f t="shared" si="1"/>
        <v>0</v>
      </c>
      <c r="J23" s="14">
        <f t="shared" si="2"/>
        <v>0</v>
      </c>
      <c r="K23" s="14">
        <f t="shared" si="3"/>
        <v>0</v>
      </c>
    </row>
    <row r="24" spans="1:11" ht="19.149999999999999" customHeight="1">
      <c r="A24" s="16">
        <v>18</v>
      </c>
      <c r="B24" s="31" t="s">
        <v>36</v>
      </c>
      <c r="C24" s="26"/>
      <c r="D24" s="30" t="s">
        <v>10</v>
      </c>
      <c r="E24" s="37">
        <v>100</v>
      </c>
      <c r="F24" s="39"/>
      <c r="G24" s="40"/>
      <c r="H24" s="14">
        <f t="shared" si="0"/>
        <v>0</v>
      </c>
      <c r="I24" s="14">
        <f t="shared" si="1"/>
        <v>0</v>
      </c>
      <c r="J24" s="14">
        <f t="shared" si="2"/>
        <v>0</v>
      </c>
      <c r="K24" s="14">
        <f t="shared" si="3"/>
        <v>0</v>
      </c>
    </row>
    <row r="25" spans="1:11" ht="19.149999999999999" customHeight="1">
      <c r="A25" s="16">
        <v>19</v>
      </c>
      <c r="B25" s="31" t="s">
        <v>37</v>
      </c>
      <c r="C25" s="26"/>
      <c r="D25" s="30" t="s">
        <v>10</v>
      </c>
      <c r="E25" s="37">
        <v>100</v>
      </c>
      <c r="F25" s="39"/>
      <c r="G25" s="40"/>
      <c r="H25" s="14">
        <f t="shared" si="0"/>
        <v>0</v>
      </c>
      <c r="I25" s="14">
        <f t="shared" si="1"/>
        <v>0</v>
      </c>
      <c r="J25" s="14">
        <f t="shared" si="2"/>
        <v>0</v>
      </c>
      <c r="K25" s="14">
        <f t="shared" si="3"/>
        <v>0</v>
      </c>
    </row>
    <row r="26" spans="1:11" ht="19.149999999999999" customHeight="1">
      <c r="A26" s="16">
        <v>20</v>
      </c>
      <c r="B26" s="31" t="s">
        <v>38</v>
      </c>
      <c r="C26" s="26"/>
      <c r="D26" s="30" t="s">
        <v>10</v>
      </c>
      <c r="E26" s="37">
        <v>10</v>
      </c>
      <c r="F26" s="39"/>
      <c r="G26" s="40"/>
      <c r="H26" s="14">
        <f t="shared" si="0"/>
        <v>0</v>
      </c>
      <c r="I26" s="14">
        <f t="shared" si="1"/>
        <v>0</v>
      </c>
      <c r="J26" s="14">
        <f t="shared" si="2"/>
        <v>0</v>
      </c>
      <c r="K26" s="14">
        <f t="shared" si="3"/>
        <v>0</v>
      </c>
    </row>
    <row r="27" spans="1:11" ht="19.149999999999999" customHeight="1">
      <c r="A27" s="16">
        <v>21</v>
      </c>
      <c r="B27" s="31" t="s">
        <v>39</v>
      </c>
      <c r="C27" s="26"/>
      <c r="D27" s="30" t="s">
        <v>10</v>
      </c>
      <c r="E27" s="37">
        <v>100</v>
      </c>
      <c r="F27" s="39"/>
      <c r="G27" s="40"/>
      <c r="H27" s="14">
        <f t="shared" si="0"/>
        <v>0</v>
      </c>
      <c r="I27" s="14">
        <f t="shared" si="1"/>
        <v>0</v>
      </c>
      <c r="J27" s="14">
        <f t="shared" si="2"/>
        <v>0</v>
      </c>
      <c r="K27" s="14">
        <f t="shared" si="3"/>
        <v>0</v>
      </c>
    </row>
    <row r="28" spans="1:11" ht="19.149999999999999" customHeight="1">
      <c r="A28" s="16">
        <v>22</v>
      </c>
      <c r="B28" s="31" t="s">
        <v>40</v>
      </c>
      <c r="C28" s="26"/>
      <c r="D28" s="30" t="s">
        <v>10</v>
      </c>
      <c r="E28" s="37">
        <v>200</v>
      </c>
      <c r="F28" s="39"/>
      <c r="G28" s="40"/>
      <c r="H28" s="14">
        <f t="shared" si="0"/>
        <v>0</v>
      </c>
      <c r="I28" s="14">
        <f t="shared" si="1"/>
        <v>0</v>
      </c>
      <c r="J28" s="14">
        <f t="shared" si="2"/>
        <v>0</v>
      </c>
      <c r="K28" s="14">
        <f t="shared" si="3"/>
        <v>0</v>
      </c>
    </row>
    <row r="29" spans="1:11" ht="19.149999999999999" customHeight="1">
      <c r="A29" s="16">
        <v>23</v>
      </c>
      <c r="B29" s="31" t="s">
        <v>50</v>
      </c>
      <c r="C29" s="26"/>
      <c r="D29" s="30" t="s">
        <v>10</v>
      </c>
      <c r="E29" s="37">
        <v>20</v>
      </c>
      <c r="F29" s="39"/>
      <c r="G29" s="40"/>
      <c r="H29" s="14">
        <f t="shared" si="0"/>
        <v>0</v>
      </c>
      <c r="I29" s="14">
        <f t="shared" si="1"/>
        <v>0</v>
      </c>
      <c r="J29" s="14">
        <f t="shared" si="2"/>
        <v>0</v>
      </c>
      <c r="K29" s="14">
        <f t="shared" si="3"/>
        <v>0</v>
      </c>
    </row>
    <row r="30" spans="1:11" ht="42.8" customHeight="1">
      <c r="A30" s="9"/>
      <c r="B30" s="10"/>
      <c r="C30" s="21"/>
      <c r="D30" s="27"/>
      <c r="E30" s="27"/>
      <c r="F30" s="22"/>
      <c r="G30" s="22"/>
      <c r="H30" s="23"/>
      <c r="I30" s="24" t="s">
        <v>8</v>
      </c>
      <c r="J30" s="24" t="s">
        <v>12</v>
      </c>
      <c r="K30" s="24" t="s">
        <v>9</v>
      </c>
    </row>
    <row r="31" spans="1:11" ht="32.299999999999997" customHeight="1">
      <c r="A31" s="11"/>
      <c r="B31" s="12"/>
      <c r="C31" s="50" t="s">
        <v>48</v>
      </c>
      <c r="D31" s="51"/>
      <c r="E31" s="51"/>
      <c r="F31" s="51"/>
      <c r="G31" s="51"/>
      <c r="H31" s="52"/>
      <c r="I31" s="25">
        <f>SUM(I7:I29)</f>
        <v>0</v>
      </c>
      <c r="J31" s="25">
        <f>SUM(J7:J29)</f>
        <v>0</v>
      </c>
      <c r="K31" s="25">
        <f>SUM(K7:K29)</f>
        <v>0</v>
      </c>
    </row>
    <row r="32" spans="1:11" ht="18" customHeight="1">
      <c r="A32" s="2"/>
      <c r="B32" s="3"/>
      <c r="C32" s="3"/>
      <c r="D32" s="3"/>
      <c r="E32" s="3"/>
      <c r="F32" s="3"/>
      <c r="G32" s="8"/>
      <c r="H32" s="3"/>
      <c r="I32" s="3"/>
      <c r="J32" s="3"/>
      <c r="K32" s="3"/>
    </row>
    <row r="33" spans="1:11" ht="14.95" customHeight="1">
      <c r="A33" s="47" t="s">
        <v>51</v>
      </c>
      <c r="B33" s="47"/>
      <c r="C33" s="47"/>
      <c r="D33" s="47"/>
      <c r="E33" s="47"/>
      <c r="F33" s="47"/>
      <c r="G33" s="47"/>
      <c r="H33" s="47"/>
      <c r="I33" s="47"/>
      <c r="J33" s="47"/>
      <c r="K33" s="47"/>
    </row>
    <row r="34" spans="1:11" ht="14.95" customHeight="1">
      <c r="A34" s="45" t="s">
        <v>44</v>
      </c>
      <c r="B34" s="46"/>
      <c r="C34" s="46"/>
      <c r="D34" s="46"/>
      <c r="E34" s="46"/>
      <c r="F34" s="46"/>
      <c r="G34" s="46"/>
      <c r="H34" s="46"/>
      <c r="I34" s="46"/>
      <c r="J34" s="46"/>
      <c r="K34" s="46"/>
    </row>
    <row r="35" spans="1:11" ht="14.95" customHeight="1">
      <c r="A35" s="45" t="s">
        <v>45</v>
      </c>
      <c r="B35" s="45"/>
      <c r="C35" s="45"/>
      <c r="D35" s="45"/>
      <c r="E35" s="45"/>
      <c r="F35" s="45"/>
      <c r="G35" s="45"/>
      <c r="H35" s="45"/>
      <c r="I35" s="45"/>
      <c r="J35" s="45"/>
      <c r="K35" s="45"/>
    </row>
    <row r="36" spans="1:11" ht="14.95" customHeight="1">
      <c r="A36" s="45" t="s">
        <v>43</v>
      </c>
      <c r="B36" s="46"/>
      <c r="C36" s="46"/>
      <c r="D36" s="46"/>
      <c r="E36" s="46"/>
      <c r="F36" s="46"/>
      <c r="G36" s="46"/>
      <c r="H36" s="46"/>
      <c r="I36" s="46"/>
      <c r="J36" s="46"/>
      <c r="K36" s="46"/>
    </row>
    <row r="37" spans="1:11" ht="44.2" customHeight="1">
      <c r="A37" s="45" t="s">
        <v>46</v>
      </c>
      <c r="B37" s="46"/>
      <c r="C37" s="46"/>
      <c r="D37" s="46"/>
      <c r="E37" s="46"/>
      <c r="F37" s="46"/>
      <c r="G37" s="46"/>
      <c r="H37" s="46"/>
      <c r="I37" s="46"/>
      <c r="J37" s="46"/>
      <c r="K37" s="46"/>
    </row>
    <row r="38" spans="1:11" ht="18" customHeight="1">
      <c r="A38" s="5"/>
      <c r="B38" s="5"/>
      <c r="C38" s="5"/>
      <c r="D38" s="5"/>
      <c r="E38" s="5"/>
      <c r="F38" s="5"/>
      <c r="G38" s="8"/>
      <c r="H38" s="5"/>
      <c r="I38" s="5"/>
      <c r="J38" s="5"/>
      <c r="K38" s="5"/>
    </row>
    <row r="39" spans="1:11" ht="14.95" customHeight="1">
      <c r="B39" s="32" t="s">
        <v>0</v>
      </c>
      <c r="C39" s="6"/>
      <c r="D39" s="6"/>
      <c r="E39" s="6"/>
      <c r="F39" s="33"/>
      <c r="G39" s="53" t="s">
        <v>49</v>
      </c>
      <c r="H39" s="53"/>
      <c r="I39" s="53"/>
      <c r="J39" s="53"/>
      <c r="K39" s="53"/>
    </row>
    <row r="40" spans="1:11" ht="18" customHeight="1">
      <c r="A40" s="34"/>
      <c r="B40" s="35"/>
      <c r="C40" s="17"/>
      <c r="D40" s="17"/>
      <c r="E40" s="17"/>
      <c r="F40" s="36"/>
      <c r="G40" s="42"/>
      <c r="H40" s="42"/>
      <c r="I40" s="42"/>
      <c r="J40" s="42"/>
      <c r="K40" s="42"/>
    </row>
    <row r="41" spans="1:11" ht="12.05" customHeight="1">
      <c r="G41" s="41"/>
      <c r="H41" s="41"/>
      <c r="I41" s="41"/>
      <c r="J41" s="41"/>
      <c r="K41" s="41"/>
    </row>
    <row r="42" spans="1:11" ht="18" customHeight="1">
      <c r="G42" s="42"/>
      <c r="H42" s="42"/>
      <c r="I42" s="42"/>
      <c r="J42" s="42"/>
      <c r="K42" s="42"/>
    </row>
    <row r="43" spans="1:11" ht="14.15" customHeight="1">
      <c r="G43" s="43" t="s">
        <v>47</v>
      </c>
      <c r="H43" s="43"/>
      <c r="I43" s="43"/>
      <c r="J43" s="43"/>
      <c r="K43" s="43"/>
    </row>
  </sheetData>
  <sheetProtection password="9B99" sheet="1" objects="1" scenarios="1"/>
  <mergeCells count="13">
    <mergeCell ref="G41:K41"/>
    <mergeCell ref="G42:K42"/>
    <mergeCell ref="G43:K43"/>
    <mergeCell ref="A2:K2"/>
    <mergeCell ref="A34:K34"/>
    <mergeCell ref="A36:K36"/>
    <mergeCell ref="A37:K37"/>
    <mergeCell ref="A33:K33"/>
    <mergeCell ref="A3:K3"/>
    <mergeCell ref="C31:H31"/>
    <mergeCell ref="A35:K35"/>
    <mergeCell ref="G39:K39"/>
    <mergeCell ref="G40:K40"/>
  </mergeCells>
  <conditionalFormatting sqref="I31:K31 H7:K29">
    <cfRule type="cellIs" dxfId="0" priority="2" operator="equal">
      <formula>0</formula>
    </cfRule>
  </conditionalFormatting>
  <pageMargins left="0.27559055118110237" right="0.27559055118110237" top="0.78740157480314965" bottom="0.55118110236220474" header="0.31496062992125984" footer="0.31496062992125984"/>
  <pageSetup paperSize="9" orientation="landscape" horizontalDpi="300" verticalDpi="300" r:id="rId1"/>
  <headerFooter>
    <oddHeader>&amp;C&amp;"Times New Roman,Regular"Поступак јавне набавке добара бр. 2&amp;K000000/2024 од &amp;K00000001.03.2024&amp;K01+000. године
Опис предмета набавке : набавка намирница и прехрамбених производа</oddHeader>
    <oddFooter>&amp;CСредња школа “Свети Трифун“ са домом ученика - Александровац&amp;R&amp;P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Sv.Trifun</dc:creator>
  <cp:lastModifiedBy>Dragan Zajic</cp:lastModifiedBy>
  <cp:lastPrinted>2024-02-29T11:03:54Z</cp:lastPrinted>
  <dcterms:created xsi:type="dcterms:W3CDTF">2020-10-28T12:50:21Z</dcterms:created>
  <dcterms:modified xsi:type="dcterms:W3CDTF">2024-02-29T11:03:57Z</dcterms:modified>
</cp:coreProperties>
</file>